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B-gal of rpsU2 regulatory elements\"/>
    </mc:Choice>
  </mc:AlternateContent>
  <xr:revisionPtr revIDLastSave="0" documentId="13_ncr:1_{452C9A0B-9148-4231-8602-06D3BC444ED1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B5" i="2"/>
  <c r="D3" i="2"/>
  <c r="H17" i="1"/>
  <c r="I21" i="1"/>
  <c r="I22" i="1"/>
  <c r="I23" i="1"/>
  <c r="I24" i="1"/>
  <c r="I25" i="1"/>
  <c r="I20" i="1"/>
  <c r="I9" i="1"/>
  <c r="I10" i="1"/>
  <c r="I11" i="1"/>
  <c r="I12" i="1"/>
  <c r="I13" i="1"/>
  <c r="I14" i="1"/>
  <c r="I15" i="1"/>
  <c r="I16" i="1"/>
  <c r="I17" i="1"/>
  <c r="I18" i="1"/>
  <c r="I19" i="1"/>
  <c r="I8" i="1"/>
  <c r="I3" i="1"/>
  <c r="I4" i="1"/>
  <c r="I5" i="1"/>
  <c r="I6" i="1"/>
  <c r="I7" i="1"/>
  <c r="I2" i="1"/>
  <c r="H3" i="1"/>
  <c r="H5" i="1"/>
  <c r="H7" i="1"/>
  <c r="E11" i="1"/>
  <c r="H25" i="1"/>
  <c r="H23" i="1"/>
  <c r="H21" i="1"/>
  <c r="H19" i="1"/>
  <c r="H15" i="1"/>
  <c r="H13" i="1"/>
  <c r="H11" i="1"/>
  <c r="H9" i="1"/>
  <c r="G3" i="1"/>
  <c r="F3" i="1"/>
  <c r="E25" i="1"/>
  <c r="E23" i="1"/>
  <c r="E21" i="1"/>
  <c r="E19" i="1"/>
  <c r="E17" i="1"/>
  <c r="E15" i="1"/>
  <c r="E13" i="1"/>
  <c r="E9" i="1"/>
  <c r="E7" i="1"/>
  <c r="E5" i="1"/>
  <c r="E3" i="1"/>
  <c r="G2" i="1"/>
  <c r="G25" i="1"/>
  <c r="G24" i="1"/>
  <c r="G23" i="1"/>
  <c r="G22" i="1"/>
  <c r="J24" i="1" l="1"/>
  <c r="J22" i="1"/>
  <c r="J2" i="1"/>
  <c r="J25" i="1"/>
  <c r="J23" i="1"/>
  <c r="L24" i="1" l="1"/>
  <c r="K24" i="1"/>
  <c r="L22" i="1"/>
  <c r="K22" i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J3" i="1"/>
  <c r="K2" i="1" s="1"/>
  <c r="L2" i="1" l="1"/>
  <c r="L14" i="1"/>
  <c r="L16" i="1" l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10" i="1"/>
  <c r="K10" i="1"/>
  <c r="C5" i="2" l="1"/>
  <c r="C6" i="2"/>
  <c r="B6" i="2"/>
  <c r="C3" i="2"/>
  <c r="B3" i="2"/>
  <c r="B4" i="2"/>
  <c r="C4" i="2"/>
  <c r="C8" i="2" l="1"/>
  <c r="C9" i="2"/>
  <c r="B8" i="2"/>
  <c r="B9" i="2"/>
</calcChain>
</file>

<file path=xl/sharedStrings.xml><?xml version="1.0" encoding="utf-8"?>
<sst xmlns="http://schemas.openxmlformats.org/spreadsheetml/2006/main" count="44" uniqueCount="29">
  <si>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</si>
  <si>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</si>
  <si>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</si>
  <si>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</si>
  <si>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</si>
  <si>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</si>
  <si>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</si>
  <si>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</si>
  <si>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</si>
  <si>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</si>
  <si>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</si>
  <si>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</si>
  <si>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</si>
  <si>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</si>
  <si>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</si>
  <si>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</si>
  <si>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</si>
  <si>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</si>
  <si>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</si>
  <si>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</si>
  <si>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1C</t>
  </si>
  <si>
    <t>2C</t>
  </si>
  <si>
    <t>3C</t>
  </si>
  <si>
    <t>4C</t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</si>
  <si>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</si>
  <si>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</si>
  <si>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tul4 rpsU2 </t>
    </r>
    <r>
      <rPr>
        <sz val="12"/>
        <color theme="1"/>
        <rFont val="Calibri"/>
        <family val="2"/>
      </rPr>
      <t>5' UTR</t>
    </r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</si>
  <si>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tul4 rpsU2 </t>
    </r>
    <r>
      <rPr>
        <sz val="12"/>
        <color theme="1"/>
        <rFont val="Calibri"/>
        <family val="2"/>
      </rPr>
      <t>5' UTR</t>
    </r>
  </si>
  <si>
    <t>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</si>
</sst>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 Light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3184595776547"/>
          <c:y val="5.1157377161915894E-2"/>
          <c:w val="0.81291438183719655"/>
          <c:h val="0.7857707251659042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642-4E03-A0D6-641123CE211A}"/>
              </c:ext>
            </c:extLst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3642-4E03-A0D6-641123CE21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19.835715145360016</c:v>
                  </c:pt>
                  <c:pt idx="1">
                    <c:v>55.62597548859133</c:v>
                  </c:pt>
                  <c:pt idx="2">
                    <c:v>10.201381716094899</c:v>
                  </c:pt>
                  <c:pt idx="3">
                    <c:v>2.8659730105961145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19.835715145360016</c:v>
                  </c:pt>
                  <c:pt idx="1">
                    <c:v>55.62597548859133</c:v>
                  </c:pt>
                  <c:pt idx="2">
                    <c:v>10.201381716094899</c:v>
                  </c:pt>
                  <c:pt idx="3">
                    <c:v>2.8659730105961145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Chart'!$A$3:$A$6</c:f>
              <c:strCache>
                <c:ptCount val="4"/>
                <c:pt idx="0">
                  <c:v>PrpsU2 rpsU2 5' UTR</c:v>
                </c:pt>
                <c:pt idx="1">
                  <c:v>ΔrpsU2 PrpsU2 rpsU2 5' UTR</c:v>
                </c:pt>
                <c:pt idx="2">
                  <c:v>Ptul4 rpsU2 5' UTR</c:v>
                </c:pt>
                <c:pt idx="3">
                  <c:v>ΔrpsU2 Ptul4 rpsU2 5' UTR</c:v>
                </c:pt>
              </c:strCache>
            </c:strRef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525.01619101586391</c:v>
                </c:pt>
                <c:pt idx="1">
                  <c:v>697.62791043410618</c:v>
                </c:pt>
                <c:pt idx="2">
                  <c:v>251.58881233463353</c:v>
                </c:pt>
                <c:pt idx="3">
                  <c:v>337.13695627832993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/>
                  <a:t>Beta-galactosidase Activity </a:t>
                </a:r>
              </a:p>
              <a:p>
                <a:pPr>
                  <a:defRPr sz="1100"/>
                </a:pPr>
                <a:r>
                  <a:rPr lang="en-US" sz="11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4.6849379245724994E-3"/>
              <c:y val="0.16691400474504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10.201381716094899</c:v>
                  </c:pt>
                  <c:pt idx="1">
                    <c:v>2.8659730105961145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10.201381716094899</c:v>
                  </c:pt>
                  <c:pt idx="1">
                    <c:v>2.8659730105961145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Ptul4 rpsU2 5' UTR</c:v>
                </c:pt>
                <c:pt idx="1">
                  <c:v>ΔrpsU2 Ptul4 rpsU2 5' UTR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251.58881233463353</c:v>
                </c:pt>
                <c:pt idx="1">
                  <c:v>337.13695627832993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6-4918-942D-CC23DB955E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1</xdr:row>
      <xdr:rowOff>10160</xdr:rowOff>
    </xdr:from>
    <xdr:to>
      <xdr:col>11</xdr:col>
      <xdr:colOff>535940</xdr:colOff>
      <xdr:row>15</xdr:row>
      <xdr:rowOff>144780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807720</xdr:colOff>
      <xdr:row>3</xdr:row>
      <xdr:rowOff>190500</xdr:rowOff>
    </xdr:from>
    <xdr:to>
      <xdr:col>18</xdr:col>
      <xdr:colOff>521970</xdr:colOff>
      <xdr:row>18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A7D9EA-3035-48C4-9E83-5B34A03F8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6"/>
  <sheetViews>
    <sheetView zoomScale="90" zoomScaleNormal="90" workbookViewId="0">
      <selection activeCell="H25" sqref="H25"/>
    </sheetView>
  </sheetViews>
  <sheetFormatPr defaultColWidth="10.69921875" defaultRowHeight="15.6" x14ac:dyDescent="0.3"/>
  <cols>
    <col min="2" max="2" width="19.296875" bestFit="1" customWidth="1"/>
  </cols>
  <sheetData>
    <row r="1" spans="1:12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3">
      <c r="A2" s="1">
        <v>1</v>
      </c>
      <c r="B2" s="1" t="s">
        <v>12</v>
      </c>
      <c r="C2" s="2">
        <v>0.70099999999999996</v>
      </c>
      <c r="D2" s="2">
        <v>0</v>
      </c>
      <c r="E2" s="2">
        <v>0.33600000000000002</v>
      </c>
      <c r="F2" s="1">
        <v>5</v>
      </c>
      <c r="G2" s="2">
        <f>F2/60</f>
        <v>8.3333333333333329E-2</v>
      </c>
      <c r="H2" s="11">
        <v>0.62847222222222221</v>
      </c>
      <c r="I2" s="2">
        <f>15+G2</f>
        <v>15.083333333333334</v>
      </c>
      <c r="J2" s="3">
        <f>(1000* (C2-1.75 * (D2)))/(E2*0.2*(I2-G2))</f>
        <v>695.43650793650772</v>
      </c>
      <c r="K2" s="3">
        <f>J3</f>
        <v>749.5039682539682</v>
      </c>
      <c r="L2" s="6">
        <f t="shared" ref="L2" si="0">STDEV(J2:J3)</f>
        <v>38.231467832010864</v>
      </c>
    </row>
    <row r="3" spans="1:12" ht="18" customHeight="1" x14ac:dyDescent="0.3">
      <c r="A3" s="4">
        <v>2</v>
      </c>
      <c r="B3" s="1" t="s">
        <v>12</v>
      </c>
      <c r="C3" s="5">
        <v>0.78</v>
      </c>
      <c r="D3" s="5">
        <v>1.4E-2</v>
      </c>
      <c r="E3" s="2">
        <f>E2</f>
        <v>0.33600000000000002</v>
      </c>
      <c r="F3" s="1">
        <f>F2</f>
        <v>5</v>
      </c>
      <c r="G3" s="2">
        <f t="shared" ref="G3" si="1">G2</f>
        <v>8.3333333333333329E-2</v>
      </c>
      <c r="H3" s="11">
        <f>H2</f>
        <v>0.62847222222222221</v>
      </c>
      <c r="I3" s="2">
        <f t="shared" ref="I3:I7" si="2">15+G3</f>
        <v>15.083333333333334</v>
      </c>
      <c r="J3" s="3">
        <f t="shared" ref="J3:J25" si="3">(1000* (C3-1.75 * (D3)))/(E3*0.2*(I3-G3))</f>
        <v>749.5039682539682</v>
      </c>
      <c r="K3" s="6"/>
      <c r="L3" s="6"/>
    </row>
    <row r="4" spans="1:12" ht="18" customHeight="1" x14ac:dyDescent="0.3">
      <c r="A4" s="4">
        <v>3</v>
      </c>
      <c r="B4" s="1" t="s">
        <v>13</v>
      </c>
      <c r="C4" s="5">
        <v>0.65100000000000002</v>
      </c>
      <c r="D4" s="5">
        <v>7.0000000000000001E-3</v>
      </c>
      <c r="E4" s="5">
        <v>0.33300000000000002</v>
      </c>
      <c r="F4" s="4">
        <v>10</v>
      </c>
      <c r="G4" s="5">
        <f t="shared" ref="G4:G21" si="4">F4/60</f>
        <v>0.16666666666666666</v>
      </c>
      <c r="H4" s="12">
        <v>0.63194444444444442</v>
      </c>
      <c r="I4" s="2">
        <f t="shared" si="2"/>
        <v>15.166666666666666</v>
      </c>
      <c r="J4" s="3">
        <f t="shared" si="3"/>
        <v>639.38938938938929</v>
      </c>
      <c r="K4" s="6">
        <f>AVERAGE(J4:J5)</f>
        <v>638.8888888888888</v>
      </c>
      <c r="L4" s="6">
        <f>STDEV(J4:J5)</f>
        <v>0.70781459578231953</v>
      </c>
    </row>
    <row r="5" spans="1:12" ht="18" customHeight="1" x14ac:dyDescent="0.3">
      <c r="A5" s="4">
        <v>4</v>
      </c>
      <c r="B5" s="1" t="s">
        <v>13</v>
      </c>
      <c r="C5" s="5">
        <v>0.66400000000000003</v>
      </c>
      <c r="D5" s="5">
        <v>1.4999999999999999E-2</v>
      </c>
      <c r="E5" s="5">
        <f>E4</f>
        <v>0.33300000000000002</v>
      </c>
      <c r="F5" s="4">
        <v>10</v>
      </c>
      <c r="G5" s="5">
        <f t="shared" si="4"/>
        <v>0.16666666666666666</v>
      </c>
      <c r="H5" s="12">
        <f>H4</f>
        <v>0.63194444444444442</v>
      </c>
      <c r="I5" s="2">
        <f t="shared" si="2"/>
        <v>15.166666666666666</v>
      </c>
      <c r="J5" s="3">
        <f t="shared" si="3"/>
        <v>638.38838838838831</v>
      </c>
      <c r="K5" s="6"/>
      <c r="L5" s="6"/>
    </row>
    <row r="6" spans="1:12" ht="18" customHeight="1" x14ac:dyDescent="0.3">
      <c r="A6" s="4">
        <v>5</v>
      </c>
      <c r="B6" s="1" t="s">
        <v>20</v>
      </c>
      <c r="C6" s="5">
        <v>0.72199999999999998</v>
      </c>
      <c r="D6" s="5">
        <v>8.0000000000000002E-3</v>
      </c>
      <c r="E6" s="5">
        <v>0.34699999999999998</v>
      </c>
      <c r="F6" s="4">
        <v>15</v>
      </c>
      <c r="G6" s="5">
        <f t="shared" si="4"/>
        <v>0.25</v>
      </c>
      <c r="H6" s="12">
        <v>0.63541666666666663</v>
      </c>
      <c r="I6" s="2">
        <f t="shared" si="2"/>
        <v>15.25</v>
      </c>
      <c r="J6" s="3">
        <f t="shared" si="3"/>
        <v>680.115273775216</v>
      </c>
      <c r="K6" s="6">
        <f>AVERAGE(J6:J7)</f>
        <v>704.4908741594619</v>
      </c>
      <c r="L6" s="6">
        <f>STDEV(J6:J7)</f>
        <v>34.472304654387379</v>
      </c>
    </row>
    <row r="7" spans="1:12" ht="18" customHeight="1" x14ac:dyDescent="0.3">
      <c r="A7" s="4">
        <v>6</v>
      </c>
      <c r="B7" s="1" t="s">
        <v>20</v>
      </c>
      <c r="C7" s="5">
        <v>0.81299999999999994</v>
      </c>
      <c r="D7" s="5">
        <v>3.1E-2</v>
      </c>
      <c r="E7" s="5">
        <f>E6</f>
        <v>0.34699999999999998</v>
      </c>
      <c r="F7" s="4">
        <v>15</v>
      </c>
      <c r="G7" s="5">
        <f t="shared" si="4"/>
        <v>0.25</v>
      </c>
      <c r="H7" s="12">
        <f>H6</f>
        <v>0.63541666666666663</v>
      </c>
      <c r="I7" s="2">
        <f t="shared" si="2"/>
        <v>15.25</v>
      </c>
      <c r="J7" s="3">
        <f t="shared" si="3"/>
        <v>728.8664745437078</v>
      </c>
      <c r="K7" s="6"/>
      <c r="L7" s="6"/>
    </row>
    <row r="8" spans="1:12" ht="18" customHeight="1" x14ac:dyDescent="0.3">
      <c r="A8" s="4">
        <v>7</v>
      </c>
      <c r="B8" s="1" t="s">
        <v>14</v>
      </c>
      <c r="C8" s="5">
        <v>0.624</v>
      </c>
      <c r="D8" s="5">
        <v>1.7999999999999999E-2</v>
      </c>
      <c r="E8" s="5">
        <v>0.30299999999999999</v>
      </c>
      <c r="F8" s="4">
        <v>20</v>
      </c>
      <c r="G8" s="5">
        <f t="shared" si="4"/>
        <v>0.33333333333333331</v>
      </c>
      <c r="H8" s="12">
        <v>0.79513888888888884</v>
      </c>
      <c r="I8" s="2">
        <f>19+G2</f>
        <v>19.083333333333332</v>
      </c>
      <c r="J8" s="3">
        <f t="shared" si="3"/>
        <v>521.45214521452147</v>
      </c>
      <c r="K8" s="6">
        <f>AVERAGE(J8:J9)</f>
        <v>520.9020902090208</v>
      </c>
      <c r="L8" s="6">
        <f>STDEV(J8:J9)</f>
        <v>0.77789524883017036</v>
      </c>
    </row>
    <row r="9" spans="1:12" ht="18" customHeight="1" x14ac:dyDescent="0.3">
      <c r="A9" s="4">
        <v>8</v>
      </c>
      <c r="B9" s="1" t="s">
        <v>14</v>
      </c>
      <c r="C9" s="5">
        <v>0.61399999999999999</v>
      </c>
      <c r="D9" s="5">
        <v>1.2999999999999999E-2</v>
      </c>
      <c r="E9" s="5">
        <f>E8</f>
        <v>0.30299999999999999</v>
      </c>
      <c r="F9" s="4">
        <v>20</v>
      </c>
      <c r="G9" s="5">
        <f t="shared" si="4"/>
        <v>0.33333333333333331</v>
      </c>
      <c r="H9" s="12">
        <f>H8</f>
        <v>0.79513888888888884</v>
      </c>
      <c r="I9" s="2">
        <f t="shared" ref="I9:I19" si="5">19+G3</f>
        <v>19.083333333333332</v>
      </c>
      <c r="J9" s="3">
        <f t="shared" si="3"/>
        <v>520.35203520352024</v>
      </c>
      <c r="K9" s="6"/>
      <c r="L9" s="6"/>
    </row>
    <row r="10" spans="1:12" ht="18" customHeight="1" x14ac:dyDescent="0.3">
      <c r="A10" s="4">
        <v>9</v>
      </c>
      <c r="B10" s="1" t="s">
        <v>15</v>
      </c>
      <c r="C10" s="5">
        <v>0.69599999999999995</v>
      </c>
      <c r="D10" s="5">
        <v>7.0000000000000001E-3</v>
      </c>
      <c r="E10" s="5">
        <v>0.33200000000000002</v>
      </c>
      <c r="F10" s="4">
        <v>25</v>
      </c>
      <c r="G10" s="5">
        <f t="shared" si="4"/>
        <v>0.41666666666666669</v>
      </c>
      <c r="H10" s="12">
        <v>0.79861111111111116</v>
      </c>
      <c r="I10" s="2">
        <f t="shared" si="5"/>
        <v>19.166666666666668</v>
      </c>
      <c r="J10" s="3">
        <f t="shared" si="3"/>
        <v>549.19678714859435</v>
      </c>
      <c r="K10" s="6">
        <f>AVERAGE(J10:J11)</f>
        <v>546.58634538152603</v>
      </c>
      <c r="L10" s="6">
        <f>STDEV(J10:J11)</f>
        <v>3.6917221507732108</v>
      </c>
    </row>
    <row r="11" spans="1:12" ht="18" customHeight="1" x14ac:dyDescent="0.3">
      <c r="A11" s="4">
        <v>10</v>
      </c>
      <c r="B11" s="1" t="s">
        <v>15</v>
      </c>
      <c r="C11" s="5">
        <v>0.7</v>
      </c>
      <c r="D11" s="5">
        <v>1.2999999999999999E-2</v>
      </c>
      <c r="E11" s="5">
        <f>E10</f>
        <v>0.33200000000000002</v>
      </c>
      <c r="F11" s="4">
        <v>25</v>
      </c>
      <c r="G11" s="5">
        <f t="shared" si="4"/>
        <v>0.41666666666666669</v>
      </c>
      <c r="H11" s="12">
        <f>H10</f>
        <v>0.79861111111111116</v>
      </c>
      <c r="I11" s="2">
        <f t="shared" si="5"/>
        <v>19.166666666666668</v>
      </c>
      <c r="J11" s="3">
        <f t="shared" si="3"/>
        <v>543.97590361445771</v>
      </c>
      <c r="K11" s="6"/>
      <c r="L11" s="6"/>
    </row>
    <row r="12" spans="1:12" ht="18" customHeight="1" x14ac:dyDescent="0.3">
      <c r="A12" s="4">
        <v>11</v>
      </c>
      <c r="B12" s="1" t="s">
        <v>21</v>
      </c>
      <c r="C12" s="5">
        <v>0.57099999999999995</v>
      </c>
      <c r="D12" s="5">
        <v>1.2E-2</v>
      </c>
      <c r="E12" s="5">
        <v>0.29099999999999998</v>
      </c>
      <c r="F12" s="4">
        <v>30</v>
      </c>
      <c r="G12" s="5">
        <f t="shared" si="4"/>
        <v>0.5</v>
      </c>
      <c r="H12" s="12">
        <v>0.80208333333333337</v>
      </c>
      <c r="I12" s="2">
        <f t="shared" si="5"/>
        <v>19.25</v>
      </c>
      <c r="J12" s="3">
        <f t="shared" si="3"/>
        <v>504.00916380297809</v>
      </c>
      <c r="K12" s="6">
        <f>AVERAGE(J12:J13)</f>
        <v>507.56013745704456</v>
      </c>
      <c r="L12" s="6">
        <f>STDEV(J12:J13)</f>
        <v>5.0218351012103861</v>
      </c>
    </row>
    <row r="13" spans="1:12" ht="18" customHeight="1" x14ac:dyDescent="0.3">
      <c r="A13" s="4">
        <v>12</v>
      </c>
      <c r="B13" s="1" t="s">
        <v>21</v>
      </c>
      <c r="C13" s="5">
        <v>0.56299999999999994</v>
      </c>
      <c r="D13" s="5">
        <v>3.0000000000000001E-3</v>
      </c>
      <c r="E13" s="5">
        <f>E12</f>
        <v>0.29099999999999998</v>
      </c>
      <c r="F13" s="4">
        <v>30</v>
      </c>
      <c r="G13" s="5">
        <f t="shared" si="4"/>
        <v>0.5</v>
      </c>
      <c r="H13" s="12">
        <f>H12</f>
        <v>0.80208333333333337</v>
      </c>
      <c r="I13" s="2">
        <f t="shared" si="5"/>
        <v>19.25</v>
      </c>
      <c r="J13" s="3">
        <f t="shared" si="3"/>
        <v>511.11111111111109</v>
      </c>
      <c r="K13" s="6"/>
      <c r="L13" s="6"/>
    </row>
    <row r="14" spans="1:12" ht="18" customHeight="1" x14ac:dyDescent="0.3">
      <c r="A14" s="4">
        <v>13</v>
      </c>
      <c r="B14" s="1" t="s">
        <v>16</v>
      </c>
      <c r="C14" s="5">
        <v>0.44400000000000001</v>
      </c>
      <c r="D14" s="5">
        <v>1.4E-2</v>
      </c>
      <c r="E14" s="5">
        <v>0.32700000000000001</v>
      </c>
      <c r="F14" s="4">
        <v>35</v>
      </c>
      <c r="G14" s="5">
        <f t="shared" si="4"/>
        <v>0.58333333333333337</v>
      </c>
      <c r="H14" s="12">
        <v>0.80555555555555547</v>
      </c>
      <c r="I14" s="2">
        <f t="shared" si="5"/>
        <v>19.333333333333332</v>
      </c>
      <c r="J14" s="3">
        <f t="shared" si="3"/>
        <v>342.09989806320078</v>
      </c>
      <c r="K14" s="6">
        <f>AVERAGE(J14:J15)</f>
        <v>335.67787971457693</v>
      </c>
      <c r="L14" s="6">
        <f>STDEV(J14:J15)</f>
        <v>9.0821054464327169</v>
      </c>
    </row>
    <row r="15" spans="1:12" ht="18" customHeight="1" x14ac:dyDescent="0.3">
      <c r="A15" s="4">
        <v>14</v>
      </c>
      <c r="B15" s="1" t="s">
        <v>16</v>
      </c>
      <c r="C15" s="5">
        <v>0.437</v>
      </c>
      <c r="D15" s="5">
        <v>1.9E-2</v>
      </c>
      <c r="E15" s="5">
        <f>E14</f>
        <v>0.32700000000000001</v>
      </c>
      <c r="F15" s="4">
        <v>35</v>
      </c>
      <c r="G15" s="5">
        <f t="shared" si="4"/>
        <v>0.58333333333333337</v>
      </c>
      <c r="H15" s="12">
        <f>H14</f>
        <v>0.80555555555555547</v>
      </c>
      <c r="I15" s="2">
        <f t="shared" si="5"/>
        <v>19.333333333333332</v>
      </c>
      <c r="J15" s="3">
        <f t="shared" si="3"/>
        <v>329.25586136595308</v>
      </c>
      <c r="K15" s="6"/>
      <c r="L15" s="6"/>
    </row>
    <row r="16" spans="1:12" ht="18" customHeight="1" x14ac:dyDescent="0.3">
      <c r="A16" s="4">
        <v>15</v>
      </c>
      <c r="B16" s="1" t="s">
        <v>17</v>
      </c>
      <c r="C16" s="5">
        <v>0.41799999999999998</v>
      </c>
      <c r="D16" s="5">
        <v>0.01</v>
      </c>
      <c r="E16" s="5">
        <v>0.32300000000000001</v>
      </c>
      <c r="F16" s="4">
        <v>40</v>
      </c>
      <c r="G16" s="5">
        <f t="shared" si="4"/>
        <v>0.66666666666666663</v>
      </c>
      <c r="H16" s="12">
        <v>0.80902777777777779</v>
      </c>
      <c r="I16" s="2">
        <f t="shared" si="5"/>
        <v>19.416666666666668</v>
      </c>
      <c r="J16" s="3">
        <f t="shared" si="3"/>
        <v>330.65015479876149</v>
      </c>
      <c r="K16" s="6">
        <f>AVERAGE(J16:J17)</f>
        <v>335.29411764705878</v>
      </c>
      <c r="L16" s="6">
        <f>STDEV(J16:J17)</f>
        <v>6.5675552432187789</v>
      </c>
    </row>
    <row r="17" spans="1:12" ht="18" customHeight="1" x14ac:dyDescent="0.3">
      <c r="A17" s="4">
        <v>16</v>
      </c>
      <c r="B17" s="1" t="s">
        <v>17</v>
      </c>
      <c r="C17" s="5">
        <v>0.42399999999999999</v>
      </c>
      <c r="D17" s="5">
        <v>7.0000000000000001E-3</v>
      </c>
      <c r="E17" s="5">
        <f>E16</f>
        <v>0.32300000000000001</v>
      </c>
      <c r="F17" s="4">
        <v>40</v>
      </c>
      <c r="G17" s="5">
        <f t="shared" si="4"/>
        <v>0.66666666666666663</v>
      </c>
      <c r="H17" s="12">
        <f>H16</f>
        <v>0.80902777777777779</v>
      </c>
      <c r="I17" s="2">
        <f t="shared" si="5"/>
        <v>19.416666666666668</v>
      </c>
      <c r="J17" s="3">
        <f t="shared" si="3"/>
        <v>339.93808049535602</v>
      </c>
      <c r="K17" s="6"/>
      <c r="L17" s="6"/>
    </row>
    <row r="18" spans="1:12" ht="18" customHeight="1" x14ac:dyDescent="0.3">
      <c r="A18" s="4">
        <v>17</v>
      </c>
      <c r="B18" s="1" t="s">
        <v>22</v>
      </c>
      <c r="C18" s="5">
        <v>0.435</v>
      </c>
      <c r="D18" s="5">
        <v>8.9999999999999993E-3</v>
      </c>
      <c r="E18" s="5">
        <v>0.31900000000000001</v>
      </c>
      <c r="F18" s="4">
        <v>45</v>
      </c>
      <c r="G18" s="5">
        <f t="shared" si="4"/>
        <v>0.75</v>
      </c>
      <c r="H18" s="12">
        <v>0.8125</v>
      </c>
      <c r="I18" s="2">
        <f t="shared" si="5"/>
        <v>19.5</v>
      </c>
      <c r="J18" s="3">
        <f t="shared" si="3"/>
        <v>350.47021943573662</v>
      </c>
      <c r="K18" s="6">
        <f>AVERAGE(J18:J19)</f>
        <v>340.4388714733542</v>
      </c>
      <c r="L18" s="6">
        <f>STDEV(J18:J19)</f>
        <v>14.18646833728498</v>
      </c>
    </row>
    <row r="19" spans="1:12" ht="18" customHeight="1" x14ac:dyDescent="0.3">
      <c r="A19" s="4">
        <v>18</v>
      </c>
      <c r="B19" s="1" t="s">
        <v>22</v>
      </c>
      <c r="C19" s="5">
        <v>0.46</v>
      </c>
      <c r="D19" s="5">
        <v>3.6999999999999998E-2</v>
      </c>
      <c r="E19" s="5">
        <f>E18</f>
        <v>0.31900000000000001</v>
      </c>
      <c r="F19" s="4">
        <v>45</v>
      </c>
      <c r="G19" s="5">
        <f t="shared" si="4"/>
        <v>0.75</v>
      </c>
      <c r="H19" s="12">
        <f>H18</f>
        <v>0.8125</v>
      </c>
      <c r="I19" s="2">
        <f t="shared" si="5"/>
        <v>19.5</v>
      </c>
      <c r="J19" s="3">
        <f t="shared" si="3"/>
        <v>330.40752351097171</v>
      </c>
      <c r="K19" s="6"/>
      <c r="L19" s="6"/>
    </row>
    <row r="20" spans="1:12" ht="18" customHeight="1" x14ac:dyDescent="0.3">
      <c r="A20" s="4">
        <v>19</v>
      </c>
      <c r="B20" s="1" t="s">
        <v>18</v>
      </c>
      <c r="C20" s="5">
        <v>0.38100000000000001</v>
      </c>
      <c r="D20" s="5">
        <v>7.0000000000000001E-3</v>
      </c>
      <c r="E20" s="5">
        <v>0.32200000000000001</v>
      </c>
      <c r="F20" s="4">
        <v>50</v>
      </c>
      <c r="G20" s="5">
        <f t="shared" si="4"/>
        <v>0.83333333333333337</v>
      </c>
      <c r="H20" s="12">
        <v>0.96180555555555547</v>
      </c>
      <c r="I20" s="2">
        <f>23+G2</f>
        <v>23.083333333333332</v>
      </c>
      <c r="J20" s="3">
        <f t="shared" si="3"/>
        <v>257.34524391094982</v>
      </c>
      <c r="K20" s="6">
        <f>AVERAGE(J20:J21)</f>
        <v>254.81540930979133</v>
      </c>
      <c r="L20" s="6">
        <f>STDEV(J20:J21)</f>
        <v>3.5777264035190779</v>
      </c>
    </row>
    <row r="21" spans="1:12" ht="18" customHeight="1" x14ac:dyDescent="0.3">
      <c r="A21" s="4">
        <v>20</v>
      </c>
      <c r="B21" s="1" t="s">
        <v>18</v>
      </c>
      <c r="C21" s="5">
        <v>0.36499999999999999</v>
      </c>
      <c r="D21" s="5">
        <v>2E-3</v>
      </c>
      <c r="E21" s="5">
        <f>E20</f>
        <v>0.32200000000000001</v>
      </c>
      <c r="F21" s="4">
        <v>50</v>
      </c>
      <c r="G21" s="5">
        <f t="shared" si="4"/>
        <v>0.83333333333333337</v>
      </c>
      <c r="H21" s="12">
        <f>H20</f>
        <v>0.96180555555555547</v>
      </c>
      <c r="I21" s="2">
        <f t="shared" ref="I21:I25" si="6">23+G3</f>
        <v>23.083333333333332</v>
      </c>
      <c r="J21" s="3">
        <f t="shared" si="3"/>
        <v>252.28557470863282</v>
      </c>
      <c r="K21" s="6"/>
      <c r="L21" s="6"/>
    </row>
    <row r="22" spans="1:12" ht="18" customHeight="1" x14ac:dyDescent="0.3">
      <c r="A22" s="4">
        <v>21</v>
      </c>
      <c r="B22" s="1" t="s">
        <v>19</v>
      </c>
      <c r="C22" s="2">
        <v>0.35499999999999998</v>
      </c>
      <c r="D22" s="2">
        <v>-2E-3</v>
      </c>
      <c r="E22" s="2">
        <v>0.33100000000000002</v>
      </c>
      <c r="F22" s="1">
        <v>55</v>
      </c>
      <c r="G22" s="2">
        <f>F22/60</f>
        <v>0.91666666666666663</v>
      </c>
      <c r="H22" s="11">
        <v>0.96527777777777779</v>
      </c>
      <c r="I22" s="2">
        <f t="shared" si="6"/>
        <v>23.166666666666668</v>
      </c>
      <c r="J22" s="3">
        <f t="shared" si="3"/>
        <v>243.38911707797274</v>
      </c>
      <c r="K22" s="3">
        <f>AVERAGE(J22:J23)</f>
        <v>240.16429614039851</v>
      </c>
      <c r="L22" s="3">
        <f>STDEV(J22:J23)</f>
        <v>4.5605855061422247</v>
      </c>
    </row>
    <row r="23" spans="1:12" ht="18" customHeight="1" x14ac:dyDescent="0.3">
      <c r="A23" s="4">
        <v>22</v>
      </c>
      <c r="B23" s="10" t="s">
        <v>19</v>
      </c>
      <c r="C23" s="5">
        <v>0.34899999999999998</v>
      </c>
      <c r="D23" s="5">
        <v>0</v>
      </c>
      <c r="E23" s="2">
        <f>E22</f>
        <v>0.33100000000000002</v>
      </c>
      <c r="F23" s="4">
        <v>55</v>
      </c>
      <c r="G23" s="5">
        <f t="shared" ref="G23:G25" si="7">F23/60</f>
        <v>0.91666666666666663</v>
      </c>
      <c r="H23" s="11">
        <f>H22</f>
        <v>0.96527777777777779</v>
      </c>
      <c r="I23" s="2">
        <f t="shared" si="6"/>
        <v>23.166666666666668</v>
      </c>
      <c r="J23" s="3">
        <f t="shared" si="3"/>
        <v>236.93947520282424</v>
      </c>
      <c r="K23" s="6"/>
      <c r="L23" s="6"/>
    </row>
    <row r="24" spans="1:12" ht="18" customHeight="1" x14ac:dyDescent="0.3">
      <c r="A24" s="4">
        <v>23</v>
      </c>
      <c r="B24" s="1" t="s">
        <v>23</v>
      </c>
      <c r="C24" s="5">
        <v>0.377</v>
      </c>
      <c r="D24" s="5">
        <v>4.0000000000000001E-3</v>
      </c>
      <c r="E24" s="5">
        <v>0.314</v>
      </c>
      <c r="F24" s="4">
        <v>60</v>
      </c>
      <c r="G24" s="5">
        <f t="shared" si="7"/>
        <v>1</v>
      </c>
      <c r="H24" s="12">
        <v>0.96875</v>
      </c>
      <c r="I24" s="2">
        <f t="shared" si="6"/>
        <v>23.25</v>
      </c>
      <c r="J24" s="3">
        <f t="shared" si="3"/>
        <v>264.79639304372716</v>
      </c>
      <c r="K24" s="6">
        <f>AVERAGE(J24:J25)</f>
        <v>259.78673155371069</v>
      </c>
      <c r="L24" s="6">
        <f>STDEV(J24:J25)</f>
        <v>7.0847312220794985</v>
      </c>
    </row>
    <row r="25" spans="1:12" ht="18" customHeight="1" x14ac:dyDescent="0.3">
      <c r="A25" s="4">
        <v>24</v>
      </c>
      <c r="B25" s="1" t="s">
        <v>23</v>
      </c>
      <c r="C25" s="5">
        <v>0.36299999999999999</v>
      </c>
      <c r="D25" s="5">
        <v>4.0000000000000001E-3</v>
      </c>
      <c r="E25" s="5">
        <f>E24</f>
        <v>0.314</v>
      </c>
      <c r="F25" s="4">
        <v>60</v>
      </c>
      <c r="G25" s="5">
        <f t="shared" si="7"/>
        <v>1</v>
      </c>
      <c r="H25" s="12">
        <f>H24</f>
        <v>0.96875</v>
      </c>
      <c r="I25" s="2">
        <f t="shared" si="6"/>
        <v>23.25</v>
      </c>
      <c r="J25" s="3">
        <f t="shared" si="3"/>
        <v>254.77707006369423</v>
      </c>
      <c r="K25" s="6"/>
      <c r="L25" s="6"/>
    </row>
    <row r="26" spans="1:12" x14ac:dyDescent="0.3">
      <c r="I26" s="2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9"/>
  <sheetViews>
    <sheetView tabSelected="1" workbookViewId="0">
      <selection activeCell="D2" sqref="D2:D6"/>
    </sheetView>
  </sheetViews>
  <sheetFormatPr defaultColWidth="10.69921875" defaultRowHeight="15.6" x14ac:dyDescent="0.3"/>
  <cols>
    <col min="1" max="1" width="25.5" customWidth="1"/>
  </cols>
  <sheetData>
    <row r="2" spans="1:7" x14ac:dyDescent="0.3">
      <c r="A2" s="13" t="s">
        <v>0</v>
      </c>
      <c r="B2" s="13" t="s">
        <v>9</v>
      </c>
      <c r="C2" s="13" t="s">
        <v>11</v>
      </c>
      <c r="D2" s="15" t="s">
        <v>28</v>
      </c>
      <c r="E2" s="19"/>
      <c r="F2" s="17"/>
      <c r="G2" s="16"/>
    </row>
    <row r="3" spans="1:7" x14ac:dyDescent="0.3">
      <c r="A3" s="14" t="s">
        <v>25</v>
      </c>
      <c r="B3" s="9">
        <f>AVERAGE(Raw_Data!K8:K12)</f>
        <v>525.01619101586391</v>
      </c>
      <c r="C3" s="9">
        <f>STDEV(Raw_Data!K8:K12)</f>
        <v>19.835715145360016</v>
      </c>
      <c r="D3" s="15">
        <f>TTEST(Raw_Data!K8:K12,Raw_Data!K2:K6,2,2)</f>
        <v>7.1682013921512142E-3</v>
      </c>
      <c r="E3" s="19"/>
      <c r="F3" s="18"/>
      <c r="G3" s="15"/>
    </row>
    <row r="4" spans="1:7" x14ac:dyDescent="0.3">
      <c r="A4" s="14" t="s">
        <v>24</v>
      </c>
      <c r="B4" s="9">
        <f>AVERAGE(Raw_Data!K2:K6)</f>
        <v>697.62791043410618</v>
      </c>
      <c r="C4" s="9">
        <f>STDEV(Raw_Data!K2:K6)</f>
        <v>55.62597548859133</v>
      </c>
      <c r="D4" s="15"/>
      <c r="E4" s="19"/>
      <c r="F4" s="18"/>
      <c r="G4" s="15"/>
    </row>
    <row r="5" spans="1:7" x14ac:dyDescent="0.3">
      <c r="A5" s="14" t="s">
        <v>26</v>
      </c>
      <c r="B5" s="9">
        <f>AVERAGE(Raw_Data!K20:K24)</f>
        <v>251.58881233463353</v>
      </c>
      <c r="C5" s="9">
        <f>STDEV(Raw_Data!K20:K24)</f>
        <v>10.201381716094899</v>
      </c>
      <c r="D5" s="15">
        <f>TTEST(Raw_Data!K20:K24,Raw_Data!K14:K18,2,2)</f>
        <v>1.5171307767962157E-4</v>
      </c>
    </row>
    <row r="6" spans="1:7" x14ac:dyDescent="0.3">
      <c r="A6" s="14" t="s">
        <v>27</v>
      </c>
      <c r="B6" s="9">
        <f>AVERAGE(Raw_Data!K14:K18)</f>
        <v>337.13695627832993</v>
      </c>
      <c r="C6" s="9">
        <f>STDEV(Raw_Data!K14:K18)</f>
        <v>2.8659730105961145</v>
      </c>
      <c r="D6" s="15"/>
    </row>
    <row r="8" spans="1:7" x14ac:dyDescent="0.3">
      <c r="B8">
        <f>B$6/B6</f>
        <v>1</v>
      </c>
      <c r="C8">
        <f>B4/$B$4</f>
        <v>1</v>
      </c>
    </row>
    <row r="9" spans="1:7" x14ac:dyDescent="0.3">
      <c r="B9">
        <f>B6/B5</f>
        <v>1.3400315902358584</v>
      </c>
      <c r="C9">
        <f>B4/B3</f>
        <v>1.3287740880605083</v>
      </c>
    </row>
  </sheetData>
  <phoneticPr fontId="4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2023-06-01T15:29:22Z</dcterms:modified>
</cp:coreProperties>
</file>